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C14" i="1"/>
  <c r="C16" i="1" s="1"/>
  <c r="C37" i="1" s="1"/>
  <c r="C38" i="1" s="1"/>
  <c r="B14" i="1"/>
  <c r="B16" i="1" s="1"/>
  <c r="B38" i="1" s="1"/>
  <c r="C7" i="1"/>
  <c r="B7" i="1"/>
  <c r="C10" i="1"/>
  <c r="B10" i="1"/>
  <c r="C30" i="1"/>
  <c r="B30" i="1"/>
  <c r="H30" i="1"/>
  <c r="G38" i="1"/>
  <c r="E38" i="1"/>
  <c r="H37" i="1"/>
  <c r="H36" i="1"/>
  <c r="H35" i="1"/>
  <c r="H34" i="1"/>
  <c r="H33" i="1"/>
  <c r="H32" i="1"/>
  <c r="H38" i="1" s="1"/>
  <c r="H27" i="1"/>
  <c r="H28" i="1"/>
  <c r="H29" i="1"/>
  <c r="H26" i="1"/>
  <c r="H23" i="1"/>
  <c r="H22" i="1"/>
  <c r="H21" i="1"/>
  <c r="H20" i="1"/>
  <c r="H15" i="1"/>
  <c r="H13" i="1"/>
  <c r="H16" i="1" s="1"/>
  <c r="H9" i="1"/>
  <c r="H8" i="1"/>
  <c r="H7" i="1"/>
  <c r="H10" i="1" s="1"/>
  <c r="H14" i="1" s="1"/>
  <c r="H6" i="1"/>
  <c r="H5" i="1"/>
</calcChain>
</file>

<file path=xl/sharedStrings.xml><?xml version="1.0" encoding="utf-8"?>
<sst xmlns="http://schemas.openxmlformats.org/spreadsheetml/2006/main" count="51" uniqueCount="40">
  <si>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</si>
  <si>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</si>
  <si>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</si>
  <si>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</si>
  <si>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</si>
  <si>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</si>
  <si>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</si>
  <si>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</si>
  <si>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</si>
  <si>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</si>
  <si>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</si>
  <si>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[C]</t>
  </si>
  <si>
    <t>Operating expenses</t>
  </si>
  <si>
    <t>[D]</t>
  </si>
  <si>
    <t>Net income</t>
  </si>
  <si>
    <t>Statement of retained earnings:</t>
  </si>
  <si>
    <t>BOY retained earnings</t>
  </si>
  <si>
    <t>[E]</t>
  </si>
  <si>
    <t>[ADJ]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</si>
  <si>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</si>
  <si>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</si>
  <si>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</si>
  <si>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</si>
  <si>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</si>
  <si>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</si>
  <si>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</si>
  <si>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</si>
  <si>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[A]</t>
  </si>
  <si>
    <t>Property, plant and equipment (PPE), net</t>
  </si>
  <si>
    <t>Licenses</t>
  </si>
  <si>
    <t>Customer list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</si>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</sst>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165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8.28515625" bestFit="1" customWidth="1"/>
    <col min="6" max="6" width="5.7109375" bestFit="1" customWidth="1"/>
    <col min="7" max="7" width="8.28515625" bestFit="1" customWidth="1"/>
    <col min="8" max="8" width="13.7109375" customWidth="1"/>
  </cols>
  <sheetData>
    <row r="1" spans="1:8" x14ac:dyDescent="0.25">
      <c r="A1" s="1" t="s">
        <v>39</v>
      </c>
    </row>
    <row r="2" spans="1:8" x14ac:dyDescent="0.25">
      <c r="A2" s="1"/>
      <c r="B2" s="2"/>
      <c r="D2" s="12" t="s">
        <v>5</v>
      </c>
      <c r="E2" s="12"/>
      <c r="F2" s="12"/>
      <c r="G2" s="12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0"/>
      <c r="F4" s="10"/>
    </row>
    <row r="5" spans="1:8" x14ac:dyDescent="0.25">
      <c r="A5" t="s">
        <v>7</v>
      </c>
      <c r="B5" s="9">
        <v>3024800</v>
      </c>
      <c r="C5" s="9">
        <v>660000</v>
      </c>
      <c r="D5" s="10"/>
      <c r="F5" s="10"/>
      <c r="H5" s="8">
        <f>B5+C5-E5+G5</f>
        <v>3684800</v>
      </c>
    </row>
    <row r="6" spans="1:8" x14ac:dyDescent="0.25">
      <c r="A6" t="s">
        <v>8</v>
      </c>
      <c r="B6" s="9">
        <v>-2178000</v>
      </c>
      <c r="C6" s="9">
        <v>-396000</v>
      </c>
      <c r="D6" s="10"/>
      <c r="F6" s="10"/>
      <c r="H6" s="8">
        <f>B6+C6-E6+G6</f>
        <v>-2574000</v>
      </c>
    </row>
    <row r="7" spans="1:8" x14ac:dyDescent="0.25">
      <c r="A7" t="s">
        <v>9</v>
      </c>
      <c r="B7" s="13">
        <f>SUM(B5:B6)</f>
        <v>846800</v>
      </c>
      <c r="C7" s="13">
        <f>SUM(C5:C6)</f>
        <v>264000</v>
      </c>
      <c r="D7" s="10"/>
      <c r="F7" s="10"/>
      <c r="H7" s="13">
        <f>SUM(H5:H6)</f>
        <v>1110800</v>
      </c>
    </row>
    <row r="8" spans="1:8" x14ac:dyDescent="0.25">
      <c r="A8" t="s">
        <v>10</v>
      </c>
      <c r="B8" s="8">
        <v>13600</v>
      </c>
      <c r="C8" s="8"/>
      <c r="D8" s="10" t="s">
        <v>11</v>
      </c>
      <c r="E8" s="8">
        <v>13600</v>
      </c>
      <c r="F8" s="14"/>
      <c r="G8" s="8"/>
      <c r="H8" s="8">
        <f t="shared" ref="H8:H9" si="0">B8+C8-E8+G8</f>
        <v>0</v>
      </c>
    </row>
    <row r="9" spans="1:8" x14ac:dyDescent="0.25">
      <c r="A9" t="s">
        <v>12</v>
      </c>
      <c r="B9" s="9">
        <v>-453600</v>
      </c>
      <c r="C9" s="9">
        <v>-171600</v>
      </c>
      <c r="D9" s="10" t="s">
        <v>13</v>
      </c>
      <c r="E9" s="8">
        <v>24800</v>
      </c>
      <c r="F9" s="10"/>
      <c r="G9" s="8"/>
      <c r="H9" s="8">
        <f t="shared" si="0"/>
        <v>-650000</v>
      </c>
    </row>
    <row r="10" spans="1:8" ht="15.75" thickBot="1" x14ac:dyDescent="0.3">
      <c r="A10" t="s">
        <v>14</v>
      </c>
      <c r="B10" s="15">
        <f>SUM(B7:B9)</f>
        <v>406800</v>
      </c>
      <c r="C10" s="15">
        <f>SUM(C7:C9)</f>
        <v>92400</v>
      </c>
      <c r="D10" s="10"/>
      <c r="E10" s="8"/>
      <c r="F10" s="10"/>
      <c r="G10" s="8"/>
      <c r="H10" s="15">
        <f>SUM(H7:H9)</f>
        <v>460800</v>
      </c>
    </row>
    <row r="11" spans="1:8" ht="15.75" thickTop="1" x14ac:dyDescent="0.25">
      <c r="B11" s="8"/>
      <c r="C11" s="8"/>
      <c r="D11" s="10"/>
      <c r="E11" s="8"/>
      <c r="F11" s="10"/>
      <c r="G11" s="8"/>
    </row>
    <row r="12" spans="1:8" x14ac:dyDescent="0.25">
      <c r="A12" t="s">
        <v>15</v>
      </c>
      <c r="B12" s="8"/>
      <c r="C12" s="8"/>
      <c r="D12" s="10"/>
      <c r="E12" s="8"/>
      <c r="F12" s="10"/>
      <c r="G12" s="8"/>
    </row>
    <row r="13" spans="1:8" x14ac:dyDescent="0.25">
      <c r="A13" t="s">
        <v>16</v>
      </c>
      <c r="B13" s="9">
        <v>1309480</v>
      </c>
      <c r="C13" s="9">
        <v>340800</v>
      </c>
      <c r="D13" s="11" t="s">
        <v>17</v>
      </c>
      <c r="E13" s="8">
        <v>340800</v>
      </c>
      <c r="F13" s="10" t="s">
        <v>18</v>
      </c>
      <c r="G13" s="8">
        <v>23600</v>
      </c>
      <c r="H13" s="8">
        <f>B13+C13-E13+G13</f>
        <v>1333080</v>
      </c>
    </row>
    <row r="14" spans="1:8" x14ac:dyDescent="0.25">
      <c r="A14" t="s">
        <v>14</v>
      </c>
      <c r="B14" s="8">
        <f>B10</f>
        <v>406800</v>
      </c>
      <c r="C14" s="8">
        <f>C10</f>
        <v>92400</v>
      </c>
      <c r="D14" s="10"/>
      <c r="E14" s="8"/>
      <c r="F14" s="10"/>
      <c r="G14" s="8"/>
      <c r="H14" s="8">
        <f>H10</f>
        <v>460800</v>
      </c>
    </row>
    <row r="15" spans="1:8" x14ac:dyDescent="0.25">
      <c r="A15" t="s">
        <v>19</v>
      </c>
      <c r="B15" s="9">
        <v>-95480</v>
      </c>
      <c r="C15" s="9">
        <v>-13600</v>
      </c>
      <c r="D15" s="10"/>
      <c r="E15" s="8"/>
      <c r="F15" s="10" t="s">
        <v>11</v>
      </c>
      <c r="G15" s="8">
        <v>13600</v>
      </c>
      <c r="H15" s="8">
        <f>B15+C15-E15+G15</f>
        <v>-95480</v>
      </c>
    </row>
    <row r="16" spans="1:8" ht="15.75" thickBot="1" x14ac:dyDescent="0.3">
      <c r="A16" t="s">
        <v>20</v>
      </c>
      <c r="B16" s="15">
        <f>SUM(B13:B15)</f>
        <v>1620800</v>
      </c>
      <c r="C16" s="15">
        <f>SUM(C13:C15)</f>
        <v>419600</v>
      </c>
      <c r="D16" s="10"/>
      <c r="E16" s="8"/>
      <c r="F16" s="10"/>
      <c r="G16" s="8"/>
      <c r="H16" s="15">
        <f>SUM(H13:H15)</f>
        <v>1698400</v>
      </c>
    </row>
    <row r="17" spans="1:8" ht="15.75" thickTop="1" x14ac:dyDescent="0.25">
      <c r="D17" s="10"/>
      <c r="E17" s="8"/>
      <c r="F17" s="10"/>
      <c r="G17" s="8"/>
    </row>
    <row r="18" spans="1:8" x14ac:dyDescent="0.25">
      <c r="A18" t="s">
        <v>21</v>
      </c>
      <c r="D18" s="10"/>
      <c r="E18" s="8"/>
      <c r="F18" s="10"/>
      <c r="G18" s="8"/>
    </row>
    <row r="19" spans="1:8" x14ac:dyDescent="0.25">
      <c r="A19" t="s">
        <v>22</v>
      </c>
      <c r="D19" s="10"/>
      <c r="E19" s="8"/>
      <c r="F19" s="10"/>
      <c r="G19" s="8"/>
    </row>
    <row r="20" spans="1:8" x14ac:dyDescent="0.25">
      <c r="A20" t="s">
        <v>23</v>
      </c>
      <c r="B20" s="9">
        <v>570000</v>
      </c>
      <c r="C20" s="9">
        <v>170000</v>
      </c>
      <c r="D20" s="10"/>
      <c r="E20" s="8"/>
      <c r="F20" s="10"/>
      <c r="G20" s="8"/>
      <c r="H20" s="8">
        <f>B20+C20+E20-G20</f>
        <v>740000</v>
      </c>
    </row>
    <row r="21" spans="1:8" x14ac:dyDescent="0.25">
      <c r="A21" t="s">
        <v>24</v>
      </c>
      <c r="B21" s="9">
        <v>495600</v>
      </c>
      <c r="C21" s="9">
        <v>153200</v>
      </c>
      <c r="D21" s="10"/>
      <c r="E21" s="8"/>
      <c r="F21" s="10"/>
      <c r="G21" s="8"/>
      <c r="H21" s="8">
        <f t="shared" ref="H21:H22" si="1">B21+C21+E21-G21</f>
        <v>648800</v>
      </c>
    </row>
    <row r="22" spans="1:8" x14ac:dyDescent="0.25">
      <c r="A22" t="s">
        <v>25</v>
      </c>
      <c r="B22" s="9">
        <v>1173600</v>
      </c>
      <c r="C22" s="9">
        <v>196800</v>
      </c>
      <c r="D22" s="10"/>
      <c r="E22" s="8"/>
      <c r="F22" s="10"/>
      <c r="G22" s="8"/>
      <c r="H22" s="8">
        <f t="shared" si="1"/>
        <v>1370400</v>
      </c>
    </row>
    <row r="23" spans="1:8" x14ac:dyDescent="0.25">
      <c r="A23" t="s">
        <v>26</v>
      </c>
      <c r="B23" s="9">
        <v>704000</v>
      </c>
      <c r="C23" s="8"/>
      <c r="D23" s="10" t="s">
        <v>18</v>
      </c>
      <c r="E23" s="8">
        <v>23600</v>
      </c>
      <c r="F23" s="10" t="s">
        <v>17</v>
      </c>
      <c r="G23" s="8">
        <v>440000</v>
      </c>
      <c r="H23" s="8">
        <f>B23+C23+E23+E24+E25-G23-G24-G25</f>
        <v>0</v>
      </c>
    </row>
    <row r="24" spans="1:8" x14ac:dyDescent="0.25">
      <c r="B24" s="9"/>
      <c r="C24" s="8"/>
      <c r="D24" s="10"/>
      <c r="E24" s="8"/>
      <c r="F24" s="11" t="s">
        <v>27</v>
      </c>
      <c r="G24" s="8">
        <v>287600</v>
      </c>
    </row>
    <row r="25" spans="1:8" x14ac:dyDescent="0.25">
      <c r="B25" s="9"/>
      <c r="C25" s="8"/>
      <c r="D25" s="10"/>
      <c r="E25" s="8"/>
      <c r="F25" s="10"/>
      <c r="G25" s="8"/>
    </row>
    <row r="26" spans="1:8" x14ac:dyDescent="0.25">
      <c r="A26" t="s">
        <v>28</v>
      </c>
      <c r="B26" s="9">
        <v>1450800</v>
      </c>
      <c r="C26" s="9">
        <v>364000</v>
      </c>
      <c r="D26" s="10" t="s">
        <v>27</v>
      </c>
      <c r="E26" s="8">
        <v>33600</v>
      </c>
      <c r="F26" s="10" t="s">
        <v>13</v>
      </c>
      <c r="G26" s="8">
        <v>4800</v>
      </c>
      <c r="H26" s="8">
        <f t="shared" ref="H26:H29" si="2">B26+C26+E26-G26</f>
        <v>1843600</v>
      </c>
    </row>
    <row r="27" spans="1:8" x14ac:dyDescent="0.25">
      <c r="A27" t="s">
        <v>29</v>
      </c>
      <c r="B27" s="16"/>
      <c r="C27" s="8"/>
      <c r="D27" s="10" t="s">
        <v>27</v>
      </c>
      <c r="E27" s="8">
        <v>80000</v>
      </c>
      <c r="F27" s="11" t="s">
        <v>13</v>
      </c>
      <c r="G27" s="8">
        <v>16000</v>
      </c>
      <c r="H27" s="8">
        <f t="shared" si="2"/>
        <v>64000</v>
      </c>
    </row>
    <row r="28" spans="1:8" x14ac:dyDescent="0.25">
      <c r="A28" t="s">
        <v>30</v>
      </c>
      <c r="B28" s="16"/>
      <c r="C28" s="8"/>
      <c r="D28" s="10"/>
      <c r="E28" s="8">
        <v>4000</v>
      </c>
      <c r="F28" s="11"/>
      <c r="G28" s="8">
        <v>4000</v>
      </c>
      <c r="H28" s="8">
        <f t="shared" si="2"/>
        <v>0</v>
      </c>
    </row>
    <row r="29" spans="1:8" x14ac:dyDescent="0.25">
      <c r="A29" t="s">
        <v>31</v>
      </c>
      <c r="B29" s="16"/>
      <c r="C29" s="8"/>
      <c r="D29" s="10" t="s">
        <v>27</v>
      </c>
      <c r="E29" s="8">
        <v>170000</v>
      </c>
      <c r="F29" s="14"/>
      <c r="G29" s="8"/>
      <c r="H29" s="8">
        <f t="shared" si="2"/>
        <v>170000</v>
      </c>
    </row>
    <row r="30" spans="1:8" ht="15.75" thickBot="1" x14ac:dyDescent="0.3">
      <c r="B30" s="15">
        <f t="shared" ref="B30:C30" si="3">SUM(B20:B29)</f>
        <v>4394000</v>
      </c>
      <c r="C30" s="15">
        <f t="shared" si="3"/>
        <v>884000</v>
      </c>
      <c r="D30" s="10"/>
      <c r="E30" s="8"/>
      <c r="F30" s="10"/>
      <c r="G30" s="8"/>
      <c r="H30" s="15">
        <f>SUM(H20:H29)</f>
        <v>4836800</v>
      </c>
    </row>
    <row r="31" spans="1:8" ht="15.75" thickTop="1" x14ac:dyDescent="0.25">
      <c r="A31" t="s">
        <v>32</v>
      </c>
      <c r="B31" s="8"/>
      <c r="C31" s="8"/>
      <c r="D31" s="10"/>
      <c r="E31" s="8"/>
      <c r="F31" s="10"/>
      <c r="G31" s="8"/>
    </row>
    <row r="32" spans="1:8" x14ac:dyDescent="0.25">
      <c r="A32" t="s">
        <v>33</v>
      </c>
      <c r="B32" s="9">
        <v>362800</v>
      </c>
      <c r="C32" s="9">
        <v>62800</v>
      </c>
      <c r="D32" s="10"/>
      <c r="E32" s="8"/>
      <c r="F32" s="10"/>
      <c r="G32" s="8"/>
      <c r="H32" s="8">
        <f>B32+C32-E32+G32</f>
        <v>425600</v>
      </c>
    </row>
    <row r="33" spans="1:8" x14ac:dyDescent="0.25">
      <c r="A33" t="s">
        <v>34</v>
      </c>
      <c r="B33" s="9">
        <v>206400</v>
      </c>
      <c r="C33" s="9">
        <v>82400</v>
      </c>
      <c r="D33" s="10"/>
      <c r="E33" s="8"/>
      <c r="F33" s="10"/>
      <c r="H33" s="8">
        <f t="shared" ref="H33:H36" si="4">B33+C33-E33+G33</f>
        <v>288800</v>
      </c>
    </row>
    <row r="34" spans="1:8" x14ac:dyDescent="0.25">
      <c r="A34" t="s">
        <v>35</v>
      </c>
      <c r="B34" s="9">
        <v>1050000</v>
      </c>
      <c r="C34" s="9">
        <v>220000</v>
      </c>
      <c r="D34" s="10"/>
      <c r="E34" s="8"/>
      <c r="F34" s="10"/>
      <c r="H34" s="8">
        <f t="shared" si="4"/>
        <v>1270000</v>
      </c>
    </row>
    <row r="35" spans="1:8" x14ac:dyDescent="0.25">
      <c r="A35" t="s">
        <v>36</v>
      </c>
      <c r="B35" s="9">
        <v>282000</v>
      </c>
      <c r="C35" s="9">
        <v>44000</v>
      </c>
      <c r="D35" s="11" t="s">
        <v>17</v>
      </c>
      <c r="E35" s="8">
        <v>44000</v>
      </c>
      <c r="F35" s="10"/>
      <c r="H35" s="8">
        <f t="shared" si="4"/>
        <v>282000</v>
      </c>
    </row>
    <row r="36" spans="1:8" x14ac:dyDescent="0.25">
      <c r="A36" t="s">
        <v>37</v>
      </c>
      <c r="B36" s="9">
        <v>872000</v>
      </c>
      <c r="C36" s="9">
        <v>55200</v>
      </c>
      <c r="D36" s="11" t="s">
        <v>17</v>
      </c>
      <c r="E36" s="8">
        <v>55200</v>
      </c>
      <c r="F36" s="10"/>
      <c r="H36" s="8">
        <f t="shared" si="4"/>
        <v>872000</v>
      </c>
    </row>
    <row r="37" spans="1:8" x14ac:dyDescent="0.25">
      <c r="A37" t="s">
        <v>38</v>
      </c>
      <c r="B37" s="8">
        <f>B16</f>
        <v>1620800</v>
      </c>
      <c r="C37" s="8">
        <f t="shared" ref="B37:C37" si="5">C16</f>
        <v>419600</v>
      </c>
      <c r="D37" s="10"/>
      <c r="F37" s="10"/>
      <c r="H37" s="8">
        <f>H16</f>
        <v>1698400</v>
      </c>
    </row>
    <row r="38" spans="1:8" ht="15.75" thickBot="1" x14ac:dyDescent="0.3">
      <c r="B38" s="15">
        <f t="shared" ref="B38:C38" si="6">SUM(B32:B37)</f>
        <v>4394000</v>
      </c>
      <c r="C38" s="15">
        <f t="shared" si="6"/>
        <v>884000</v>
      </c>
      <c r="D38" s="17"/>
      <c r="E38" s="15">
        <f>SUM(E5:E37)</f>
        <v>789600</v>
      </c>
      <c r="F38" s="18"/>
      <c r="G38" s="15">
        <f>SUM(G5:G37)</f>
        <v>789600</v>
      </c>
      <c r="H38" s="15">
        <f>SUM(H32:H37)</f>
        <v>4836800</v>
      </c>
    </row>
    <row r="39" spans="1:8" ht="15.75" thickTop="1" x14ac:dyDescent="0.25">
      <c r="D39" s="10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2015-12-28T22:30:00Z</dcterms:modified>
</cp:coreProperties>
</file>